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6\"/>
    </mc:Choice>
  </mc:AlternateContent>
  <bookViews>
    <workbookView xWindow="0" yWindow="0" windowWidth="34230" windowHeight="16035" tabRatio="712"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<sst xmlns="http://schemas.openxmlformats.org/spreadsheetml/2006/main" count="964" uniqueCount="572">
  <si>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</si>
  <si>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</si>
  <si>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</si>
  <si>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</si>
  <si>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</si>
  <si>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</si>
  <si>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</si>
  <si>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</si>
  <si>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</si>
  <si>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</si>
  <si>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</si>
  <si>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</si>
  <si>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</si>
  <si>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</si>
  <si>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</si>
  <si>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</si>
  <si>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</si>
  <si>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</si>
  <si>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</si>
  <si>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</si>
  <si>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</si>
  <si>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</si>
  <si>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</si>
  <si>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</si>
  <si>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</si>
  <si>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</si>
  <si>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</si>
  <si>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</si>
  <si>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</si>
  <si>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</si>
  <si>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</si>
  <si>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</si>
  <si>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</si>
  <si>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</si>
  <si>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</si>
  <si>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</si>
  <si>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</si>
  <si>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</si>
  <si>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</si>
  <si>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</si>
  <si>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</si>
  <si>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</si>
  <si>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</si>
  <si>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</si>
  <si>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</si>
  <si>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</si>
  <si>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</si>
  <si>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</si>
  <si>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</si>
  <si>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</si>
  <si>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</si>
  <si>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</si>
  <si>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</si>
  <si>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</si>
  <si>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</si>
  <si>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</si>
  <si>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</si>
  <si>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</si>
  <si>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</si>
  <si>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</si>
  <si>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</si>
  <si>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</si>
  <si>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</si>
  <si>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</si>
  <si>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</si>
  <si>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</si>
  <si>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</si>
  <si>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</si>
  <si>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</si>
  <si>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</si>
  <si>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</si>
  <si>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</si>
  <si>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</si>
  <si>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</si>
  <si>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</si>
  <si>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</si>
  <si>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</si>
  <si>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</si>
  <si>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</si>
  <si>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</si>
  <si>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</si>
  <si>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</si>
  <si>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</si>
  <si>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</si>
  <si>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</si>
  <si>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</si>
  <si>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</si>
  <si>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</si>
  <si>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</si>
  <si>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</si>
  <si>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</si>
  <si>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</si>
  <si>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</si>
  <si>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</si>
  <si>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</si>
  <si>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</si>
  <si>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</si>
  <si>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</si>
  <si>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</si>
  <si>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</si>
  <si>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</si>
  <si>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</si>
  <si>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</si>
  <si>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</si>
  <si>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</si>
  <si>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</si>
  <si>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</si>
  <si>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</si>
  <si>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</si>
  <si>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</si>
  <si>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</si>
  <si>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</si>
  <si>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</si>
  <si>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</si>
  <si>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</si>
  <si>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</si>
  <si>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</si>
  <si>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</si>
  <si>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</si>
  <si>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</si>
  <si>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</si>
  <si>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</si>
  <si>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</si>
  <si>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</si>
  <si>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</si>
  <si>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</si>
  <si>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</si>
  <si>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</si>
  <si>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</si>
  <si>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</si>
  <si>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</si>
  <si>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</si>
  <si>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</si>
  <si>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</si>
  <si>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</si>
  <si>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</si>
  <si>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</si>
  <si>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</si>
  <si>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</si>
  <si>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</si>
  <si>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</si>
  <si>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</si>
  <si>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</si>
  <si>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</si>
  <si>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</si>
  <si>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</si>
  <si>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</si>
  <si>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</si>
  <si>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</si>
  <si>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</si>
  <si>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</si>
  <si>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</si>
  <si>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</si>
  <si>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</si>
  <si>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</si>
  <si>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</si>
  <si>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</si>
  <si>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</si>
  <si>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</si>
  <si>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</si>
  <si>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</si>
  <si>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</si>
  <si>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</si>
  <si>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</si>
  <si>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</si>
  <si>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</si>
  <si>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</si>
  <si>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</si>
  <si>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</si>
  <si>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</si>
  <si>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</si>
  <si>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</si>
  <si>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</si>
  <si>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</si>
  <si>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</si>
  <si>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</si>
  <si>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</si>
  <si>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</si>
  <si>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</si>
  <si>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</si>
  <si>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</si>
  <si>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</si>
  <si>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</si>
  <si>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</si>
  <si>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</si>
  <si>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</si>
  <si>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</si>
  <si>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</si>
  <si>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</si>
  <si>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</si>
  <si>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</si>
  <si>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</si>
  <si>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</si>
  <si>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</si>
  <si>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</si>
  <si>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</si>
  <si>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</si>
  <si>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</si>
  <si>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</si>
  <si>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</si>
  <si>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</si>
  <si>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</si>
  <si>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</si>
  <si>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</si>
  <si>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</si>
  <si>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</si>
  <si>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</si>
  <si>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</si>
  <si>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</si>
  <si>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</si>
  <si>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</si>
  <si>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</si>
  <si>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</si>
  <si>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</si>
  <si>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</si>
  <si>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</si>
  <si>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</si>
  <si>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</si>
  <si>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</si>
  <si>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</si>
  <si>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</si>
  <si>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</si>
  <si>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</si>
  <si>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</si>
  <si>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</si>
  <si>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</si>
  <si>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</si>
  <si>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</si>
  <si>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</si>
  <si>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</si>
  <si>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</si>
  <si>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</si>
  <si>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</si>
  <si>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</si>
  <si>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</si>
  <si>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</si>
  <si>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</si>
  <si>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</si>
  <si>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</si>
  <si>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</si>
  <si>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</si>
  <si>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</si>
  <si>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</si>
  <si>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</si>
  <si>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</si>
  <si>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</si>
  <si>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</si>
  <si>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</si>
  <si>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</si>
  <si>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</si>
  <si>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</si>
  <si>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</si>
  <si>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</si>
  <si>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</si>
  <si>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</si>
  <si>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</si>
  <si>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</si>
  <si>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</si>
  <si>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</si>
  <si>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</si>
  <si>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</si>
  <si>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</si>
  <si>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</si>
  <si>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</si>
  <si>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</si>
  <si>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</si>
  <si>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</si>
  <si>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</si>
  <si>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</si>
  <si>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</si>
  <si>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</si>
  <si>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</si>
  <si>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</si>
  <si>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</si>
  <si>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</si>
  <si>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</si>
  <si>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</si>
  <si>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</si>
  <si>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</si>
  <si>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</si>
  <si>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</si>
  <si>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</si>
  <si>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</si>
  <si>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</si>
  <si>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</si>
  <si>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</si>
  <si>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</si>
  <si>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</si>
  <si>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</si>
  <si>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</si>
  <si>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</si>
  <si>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</si>
  <si>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</si>
  <si>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</si>
  <si>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</si>
  <si>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</si>
  <si>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</si>
  <si>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</si>
  <si>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</si>
  <si>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</si>
  <si>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</si>
  <si>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</si>
  <si>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</si>
  <si>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</si>
  <si>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</si>
  <si>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</si>
  <si>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</si>
  <si>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</si>
  <si>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</si>
  <si>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</si>
  <si>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</si>
  <si>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</si>
  <si>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</si>
  <si>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</si>
  <si>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</si>
  <si>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</si>
  <si>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</si>
  <si>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</si>
  <si>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</si>
  <si>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</si>
  <si>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</si>
  <si>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</si>
  <si>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</si>
  <si>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</si>
  <si>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</si>
  <si>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</si>
  <si>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</si>
  <si>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</si>
  <si>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</si>
  <si>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</si>
  <si>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</si>
  <si>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</si>
  <si>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</si>
  <si>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</si>
  <si>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</si>
  <si>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</si>
  <si>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</si>
  <si>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</si>
  <si>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</si>
  <si>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</si>
  <si>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</si>
  <si>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</si>
  <si>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</si>
  <si>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</si>
  <si>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</si>
  <si>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</si>
  <si>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</si>
  <si>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</si>
  <si>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</si>
  <si>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</si>
  <si>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</si>
  <si>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</si>
  <si>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</si>
  <si>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</si>
  <si>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</si>
  <si>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</si>
  <si>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</si>
  <si>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</si>
  <si>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</si>
  <si>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</si>
  <si>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</si>
  <si>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</si>
  <si>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</si>
  <si>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</si>
  <si>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</si>
  <si>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</si>
  <si>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</si>
  <si>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</si>
  <si>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</si>
  <si>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</si>
  <si>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</si>
  <si>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</si>
  <si>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</si>
  <si>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</si>
  <si>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</si>
  <si>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</si>
  <si>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</si>
  <si>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</si>
  <si>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</si>
  <si>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</si>
  <si>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</si>
  <si>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</si>
  <si>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</si>
  <si>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</si>
  <si>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</si>
  <si>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</si>
  <si>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</si>
  <si>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</si>
  <si>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</si>
  <si>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</si>
  <si>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</si>
  <si>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</si>
  <si>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</si>
  <si>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</si>
  <si>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</si>
  <si>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</si>
  <si>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</si>
  <si>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</si>
  <si>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</si>
  <si>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</si>
  <si>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</si>
  <si>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</si>
  <si>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</si>
  <si>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</si>
  <si>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</si>
  <si>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</si>
  <si>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</si>
  <si>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</si>
  <si>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</si>
  <si>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</si>
  <si>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</si>
  <si>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</si>
  <si>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</si>
  <si>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</si>
  <si>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</si>
  <si>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</si>
  <si>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</si>
  <si>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</si>
  <si>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</si>
  <si>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</si>
  <si>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</si>
  <si>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</si>
  <si>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</si>
  <si>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</si>
  <si>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</si>
  <si>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</si>
  <si>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</si>
  <si>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</si>
  <si>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</si>
  <si>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</si>
  <si>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</si>
  <si>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</si>
  <si>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</si>
  <si>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</si>
  <si>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</si>
  <si>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</si>
  <si>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</si>
  <si>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</si>
  <si>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</si>
  <si>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</si>
  <si>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</si>
  <si>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</si>
  <si>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</si>
  <si>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</si>
  <si>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</si>
  <si>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</si>
  <si>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</si>
  <si>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</si>
  <si>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</si>
  <si>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</si>
  <si>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</si>
  <si>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</si>
  <si>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</si>
  <si>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</si>
  <si>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</si>
  <si>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</si>
  <si>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</si>
  <si>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</si>
  <si>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</si>
  <si>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</si>
  <si>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</si>
  <si>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</si>
  <si>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</si>
  <si>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</si>
  <si>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</si>
  <si>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</si>
  <si>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</si>
  <si>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</si>
  <si>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</si>
  <si>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</si>
  <si>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</si>
  <si>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</si>
  <si>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</si>
  <si>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</si>
  <si>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</si>
  <si>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</si>
  <si>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</si>
  <si>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</si>
  <si>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</si>
  <si>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</si>
  <si>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</si>
  <si>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</si>
  <si>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</si>
  <si>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</si>
  <si>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</si>
  <si>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</si>
  <si>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</si>
  <si>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</si>
  <si>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</si>
  <si>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</si>
  <si>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</si>
  <si>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</si>
  <si>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</si>
  <si>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</si>
  <si>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</si>
  <si>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</si>
  <si>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</si>
  <si>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</si>
  <si>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</si>
  <si>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</si>
  <si>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</si>
  <si>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</si>
  <si>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</si>
  <si>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</si>
  <si>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</si>
  <si>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</si>
  <si>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</si>
  <si>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</si>
  <si>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</si>
  <si>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</si>
  <si>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2023</t>
  </si>
  <si>
    <t>Год 2024</t>
  </si>
  <si>
    <t>Год 2025</t>
  </si>
  <si>
    <t>Год 2026</t>
  </si>
  <si>
    <t>Год 2027</t>
  </si>
  <si>
    <t xml:space="preserve"> 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</si>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</sst>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13" zoomScaleSheetLayoutView="100" workbookViewId="0">
      <selection activeCell="F20" sqref="F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46" t="s">
        <v>569</v>
      </c>
      <c r="B5" s="246"/>
      <c r="C5" s="246"/>
      <c r="D5" s="171"/>
      <c r="E5" s="171"/>
      <c r="F5" s="171"/>
      <c r="G5" s="171"/>
      <c r="H5" s="171"/>
      <c r="I5" s="171"/>
    </row>
    <row r="6" spans="1:21" s="16" customFormat="1" ht="18.75" x14ac:dyDescent="0.3">
      <c r="A6" s="182"/>
      <c r="G6" s="181"/>
    </row>
    <row r="7" spans="1:21" s="16" customFormat="1" ht="18.75" x14ac:dyDescent="0.2">
      <c r="A7" s="250" t="s">
        <v>9</v>
      </c>
      <c r="B7" s="250"/>
      <c r="C7" s="25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49" t="s">
        <v>526</v>
      </c>
      <c r="B9" s="249"/>
      <c r="C9" s="249"/>
      <c r="D9" s="185"/>
      <c r="E9" s="185"/>
      <c r="F9" s="185"/>
      <c r="G9" s="185"/>
      <c r="H9" s="183"/>
      <c r="I9" s="183"/>
      <c r="J9" s="183"/>
      <c r="K9" s="183"/>
      <c r="L9" s="183"/>
      <c r="M9" s="183"/>
      <c r="N9" s="183"/>
      <c r="O9" s="183"/>
      <c r="P9" s="183"/>
      <c r="Q9" s="183"/>
      <c r="R9" s="183"/>
      <c r="S9" s="183"/>
      <c r="T9" s="183"/>
      <c r="U9" s="183"/>
    </row>
    <row r="10" spans="1:21" s="16" customFormat="1" ht="18.75" x14ac:dyDescent="0.2">
      <c r="A10" s="247" t="s">
        <v>8</v>
      </c>
      <c r="B10" s="247"/>
      <c r="C10" s="24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51" t="s">
        <v>521</v>
      </c>
      <c r="B12" s="251"/>
      <c r="C12" s="25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47" t="s">
        <v>7</v>
      </c>
      <c r="B13" s="247"/>
      <c r="C13" s="24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52" t="s">
        <v>523</v>
      </c>
      <c r="B15" s="252"/>
      <c r="C15" s="25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47" t="s">
        <v>6</v>
      </c>
      <c r="B16" s="247"/>
      <c r="C16" s="24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48" t="s">
        <v>476</v>
      </c>
      <c r="B18" s="249"/>
      <c r="C18" s="24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524</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519</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43"/>
      <c r="B24" s="244"/>
      <c r="C24" s="245"/>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516</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517</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43"/>
      <c r="B39" s="244"/>
      <c r="C39" s="245"/>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43"/>
      <c r="B47" s="244"/>
      <c r="C47" s="24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21">
        <v>0.39048480000000002</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21">
        <v>0.32540399999999997</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M_PK1200.03.01.06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M_PK1200.03.01.06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69" t="s">
        <v>119</v>
      </c>
      <c r="C23" s="169" t="s">
        <v>120</v>
      </c>
      <c r="D23" s="270"/>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5</v>
      </c>
      <c r="B21" s="284" t="s">
        <v>464</v>
      </c>
      <c r="C21" s="285"/>
      <c r="D21" s="284" t="s">
        <v>466</v>
      </c>
      <c r="E21" s="285"/>
      <c r="F21" s="275" t="s">
        <v>102</v>
      </c>
      <c r="G21" s="277"/>
      <c r="H21" s="277"/>
      <c r="I21" s="276"/>
      <c r="J21" s="281" t="s">
        <v>467</v>
      </c>
      <c r="K21" s="284" t="s">
        <v>468</v>
      </c>
      <c r="L21" s="285"/>
      <c r="M21" s="284" t="s">
        <v>469</v>
      </c>
      <c r="N21" s="285"/>
      <c r="O21" s="284" t="s">
        <v>456</v>
      </c>
      <c r="P21" s="285"/>
      <c r="Q21" s="284" t="s">
        <v>135</v>
      </c>
      <c r="R21" s="285"/>
      <c r="S21" s="281" t="s">
        <v>134</v>
      </c>
      <c r="T21" s="281" t="s">
        <v>470</v>
      </c>
      <c r="U21" s="281" t="s">
        <v>465</v>
      </c>
      <c r="V21" s="284" t="s">
        <v>133</v>
      </c>
      <c r="W21" s="285"/>
      <c r="X21" s="275" t="s">
        <v>125</v>
      </c>
      <c r="Y21" s="277"/>
      <c r="Z21" s="275" t="s">
        <v>124</v>
      </c>
      <c r="AA21" s="277"/>
    </row>
    <row r="22" spans="1:27" ht="216" customHeight="1" x14ac:dyDescent="0.25">
      <c r="A22" s="282"/>
      <c r="B22" s="286"/>
      <c r="C22" s="287"/>
      <c r="D22" s="286"/>
      <c r="E22" s="287"/>
      <c r="F22" s="275" t="s">
        <v>132</v>
      </c>
      <c r="G22" s="276"/>
      <c r="H22" s="275" t="s">
        <v>131</v>
      </c>
      <c r="I22" s="27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M_PK1200.03.01.06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0.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520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4"/>
      <c r="AB6" s="16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4"/>
      <c r="AB7" s="16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5"/>
      <c r="AB8" s="16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6"/>
      <c r="AB9" s="16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4"/>
      <c r="AB10" s="164"/>
    </row>
    <row r="11" spans="1:28" ht="15.75" x14ac:dyDescent="0.25">
      <c r="A11" s="255" t="str">
        <f>'1. паспорт местоположение'!A12:C12</f>
        <v>M_PK1200.03.01.06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5"/>
      <c r="AB11" s="16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5"/>
      <c r="AB14" s="16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6"/>
      <c r="AB15" s="16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6"/>
      <c r="AB20" s="17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6"/>
      <c r="AB21" s="176"/>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7"/>
      <c r="AB22" s="177"/>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M_PK1200.03.01.06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1.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5" t="s">
        <v>86</v>
      </c>
      <c r="F19" s="296"/>
      <c r="G19" s="296"/>
      <c r="H19" s="296"/>
      <c r="I19" s="297"/>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323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5" t="s">
        <v>321</v>
      </c>
      <c r="AO25" s="365"/>
      <c r="AP25" s="365"/>
      <c r="AQ25" s="363"/>
      <c r="AR25" s="363"/>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SheetLayoutView="100" workbookViewId="0">
      <selection activeCell="G40" sqref="G40"/>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M_PK1200.03.01.06</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ht="46.5"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8"/>
      <c r="C15" s="278"/>
      <c r="D15" s="278"/>
      <c r="E15" s="278"/>
      <c r="F15" s="278"/>
      <c r="G15" s="278"/>
      <c r="H15" s="278"/>
      <c r="I15" s="278"/>
      <c r="J15" s="278"/>
      <c r="K15" s="278"/>
      <c r="L15" s="278"/>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6" t="s">
        <v>460</v>
      </c>
      <c r="B19" s="376"/>
      <c r="C19" s="376"/>
      <c r="D19" s="376"/>
      <c r="E19" s="376"/>
      <c r="F19" s="376"/>
      <c r="G19" s="376"/>
      <c r="H19" s="376"/>
      <c r="I19" s="376"/>
      <c r="J19" s="376"/>
      <c r="K19" s="376"/>
      <c r="L19" s="376"/>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2"/>
      <c r="F22" s="153"/>
      <c r="G22" s="374" t="s">
        <v>507</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44986</v>
      </c>
      <c r="D40" s="200">
        <v>45016</v>
      </c>
      <c r="E40" s="199"/>
      <c r="F40" s="199"/>
      <c r="G40" s="200">
        <v>45170</v>
      </c>
      <c r="H40" s="200">
        <v>45230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44986</v>
      </c>
      <c r="D53" s="200">
        <v>45016</v>
      </c>
      <c r="E53" s="199"/>
      <c r="F53" s="199"/>
      <c r="G53" s="200">
        <v>45261</v>
      </c>
      <c r="H53" s="200">
        <v>45291</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G30" sqref="G30"/>
    </sheetView>
  </sheetViews>
  <sheetFormatPr defaultRowHeight="15.75" x14ac:dyDescent="0.25"/>
  <cols>
    <col min="1" max="1" width="9.140625" style="222"/>
    <col min="2" max="2" width="57.85546875" style="222" customWidth="1"/>
    <col min="3" max="3" width="20.42578125" style="222" customWidth="1"/>
    <col min="4" max="4" width="18.7109375" style="222" customWidth="1"/>
    <col min="5" max="5" width="15.85546875" style="222" customWidth="1"/>
    <col min="6" max="6" width="15" style="222" customWidth="1"/>
    <col min="7" max="11" width="11" style="222" customWidth="1"/>
    <col min="12" max="12" width="11.28515625" style="222" customWidth="1"/>
    <col min="13" max="13" width="7.140625" style="222" customWidth="1"/>
    <col min="14" max="14" width="11.28515625" style="222" customWidth="1"/>
    <col min="15" max="15" width="7.140625" style="222" customWidth="1"/>
    <col min="16" max="16" width="11.28515625" style="222" customWidth="1"/>
    <col min="17" max="17" width="7.140625" style="222" customWidth="1"/>
    <col min="18" max="18" width="11.28515625" style="222" customWidth="1"/>
    <col min="19" max="19" width="7.140625" style="222" customWidth="1"/>
    <col min="20" max="20" width="11.28515625" style="222" customWidth="1"/>
    <col min="21" max="21" width="7.140625" style="222" customWidth="1"/>
    <col min="22" max="22" width="11.28515625" style="222" customWidth="1"/>
    <col min="23" max="23" width="7.140625" style="222" customWidth="1"/>
    <col min="24" max="24" width="11.28515625" style="222" customWidth="1"/>
    <col min="25" max="25" width="7.140625" style="222" customWidth="1"/>
    <col min="26" max="26" width="11.28515625" style="222" customWidth="1"/>
    <col min="27" max="27" width="7.140625" style="222" customWidth="1"/>
    <col min="28" max="28" width="11.28515625" style="222" customWidth="1"/>
    <col min="29" max="29" width="13.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5"/>
      <c r="B7" s="225"/>
      <c r="C7" s="225"/>
      <c r="D7" s="225"/>
      <c r="E7" s="225"/>
      <c r="F7" s="225"/>
      <c r="G7" s="225"/>
      <c r="H7" s="225"/>
      <c r="I7" s="225"/>
      <c r="J7" s="225"/>
      <c r="K7" s="225"/>
      <c r="L7" s="226"/>
      <c r="M7" s="226"/>
      <c r="N7" s="226"/>
      <c r="O7" s="226"/>
      <c r="P7" s="226"/>
      <c r="Q7" s="226"/>
      <c r="R7" s="226"/>
      <c r="S7" s="226"/>
      <c r="T7" s="226"/>
      <c r="U7" s="226"/>
      <c r="V7" s="226"/>
      <c r="W7" s="226"/>
      <c r="X7" s="226"/>
      <c r="Y7" s="226"/>
      <c r="Z7" s="226"/>
      <c r="AA7" s="226"/>
      <c r="AB7" s="226"/>
      <c r="AC7" s="226"/>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5"/>
      <c r="B10" s="225"/>
      <c r="C10" s="225"/>
      <c r="D10" s="225"/>
      <c r="E10" s="225"/>
      <c r="F10" s="225"/>
      <c r="G10" s="225"/>
      <c r="H10" s="225"/>
      <c r="I10" s="225"/>
      <c r="J10" s="225"/>
      <c r="K10" s="225"/>
      <c r="L10" s="226"/>
      <c r="M10" s="226"/>
      <c r="N10" s="226"/>
      <c r="O10" s="226"/>
      <c r="P10" s="226"/>
      <c r="Q10" s="226"/>
      <c r="R10" s="226"/>
      <c r="S10" s="226"/>
      <c r="T10" s="226"/>
      <c r="U10" s="226"/>
      <c r="V10" s="226"/>
      <c r="W10" s="226"/>
      <c r="X10" s="226"/>
      <c r="Y10" s="226"/>
      <c r="Z10" s="226"/>
      <c r="AA10" s="226"/>
      <c r="AB10" s="226"/>
      <c r="AC10" s="226"/>
    </row>
    <row r="11" spans="1:29" x14ac:dyDescent="0.25">
      <c r="A11" s="377" t="str">
        <f>'1. паспорт местоположение'!A12:C12</f>
        <v>M_PK1200.03.01.06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7"/>
      <c r="B13" s="227"/>
      <c r="C13" s="227"/>
      <c r="D13" s="227"/>
      <c r="E13" s="227"/>
      <c r="F13" s="227"/>
      <c r="G13" s="227"/>
      <c r="H13" s="227"/>
      <c r="I13" s="227"/>
      <c r="J13" s="227"/>
      <c r="K13" s="227"/>
      <c r="L13" s="228"/>
      <c r="M13" s="228"/>
      <c r="N13" s="228"/>
      <c r="O13" s="228"/>
      <c r="P13" s="228"/>
      <c r="Q13" s="228"/>
      <c r="R13" s="228"/>
      <c r="S13" s="228"/>
      <c r="T13" s="228"/>
      <c r="U13" s="228"/>
      <c r="V13" s="228"/>
      <c r="W13" s="228"/>
      <c r="X13" s="228"/>
      <c r="Y13" s="228"/>
      <c r="Z13" s="228"/>
      <c r="AA13" s="228"/>
      <c r="AB13" s="228"/>
      <c r="AC13" s="228"/>
    </row>
    <row r="14" spans="1:29" x14ac:dyDescent="0.25">
      <c r="A14" s="37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29"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29" ht="33" customHeight="1" x14ac:dyDescent="0.25">
      <c r="A20" s="380" t="s">
        <v>194</v>
      </c>
      <c r="B20" s="380" t="s">
        <v>193</v>
      </c>
      <c r="C20" s="383" t="s">
        <v>192</v>
      </c>
      <c r="D20" s="383"/>
      <c r="E20" s="389" t="s">
        <v>191</v>
      </c>
      <c r="F20" s="389"/>
      <c r="G20" s="380" t="s">
        <v>571</v>
      </c>
      <c r="H20" s="390" t="s">
        <v>510</v>
      </c>
      <c r="I20" s="391"/>
      <c r="J20" s="391"/>
      <c r="K20" s="391"/>
      <c r="L20" s="390" t="s">
        <v>511</v>
      </c>
      <c r="M20" s="391"/>
      <c r="N20" s="391"/>
      <c r="O20" s="391"/>
      <c r="P20" s="390" t="s">
        <v>512</v>
      </c>
      <c r="Q20" s="391"/>
      <c r="R20" s="391"/>
      <c r="S20" s="391"/>
      <c r="T20" s="390" t="s">
        <v>513</v>
      </c>
      <c r="U20" s="391"/>
      <c r="V20" s="391"/>
      <c r="W20" s="391"/>
      <c r="X20" s="390" t="s">
        <v>514</v>
      </c>
      <c r="Y20" s="391"/>
      <c r="Z20" s="391"/>
      <c r="AA20" s="391"/>
      <c r="AB20" s="385" t="s">
        <v>190</v>
      </c>
      <c r="AC20" s="386"/>
    </row>
    <row r="21" spans="1:29" ht="99.75" customHeight="1" x14ac:dyDescent="0.25">
      <c r="A21" s="381"/>
      <c r="B21" s="381"/>
      <c r="C21" s="383"/>
      <c r="D21" s="383"/>
      <c r="E21" s="389"/>
      <c r="F21" s="389"/>
      <c r="G21" s="381"/>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7"/>
      <c r="AC21" s="388"/>
    </row>
    <row r="22" spans="1:29" ht="89.25" customHeight="1" x14ac:dyDescent="0.25">
      <c r="A22" s="382"/>
      <c r="B22" s="382"/>
      <c r="C22" s="229" t="s">
        <v>2</v>
      </c>
      <c r="D22" s="229" t="s">
        <v>188</v>
      </c>
      <c r="E22" s="230" t="s">
        <v>515</v>
      </c>
      <c r="F22" s="230" t="s">
        <v>570</v>
      </c>
      <c r="G22" s="382"/>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29"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29" ht="47.25" customHeight="1" x14ac:dyDescent="0.25">
      <c r="A24" s="233">
        <v>1</v>
      </c>
      <c r="B24" s="234" t="s">
        <v>187</v>
      </c>
      <c r="C24" s="240">
        <v>0.2836128</v>
      </c>
      <c r="D24" s="240">
        <v>0.39048480000000002</v>
      </c>
      <c r="E24" s="240">
        <v>0.39048480000000002</v>
      </c>
      <c r="F24" s="240">
        <v>0.39048480000000002</v>
      </c>
      <c r="G24" s="240">
        <v>0</v>
      </c>
      <c r="H24" s="240">
        <v>0.2836128</v>
      </c>
      <c r="I24" s="240"/>
      <c r="J24" s="240">
        <v>0.39048480000000002</v>
      </c>
      <c r="K24" s="240"/>
      <c r="L24" s="240">
        <v>0</v>
      </c>
      <c r="M24" s="240"/>
      <c r="N24" s="240">
        <v>0</v>
      </c>
      <c r="O24" s="240"/>
      <c r="P24" s="240">
        <v>0</v>
      </c>
      <c r="Q24" s="240"/>
      <c r="R24" s="240">
        <v>0</v>
      </c>
      <c r="S24" s="240"/>
      <c r="T24" s="240">
        <v>0</v>
      </c>
      <c r="U24" s="240"/>
      <c r="V24" s="240">
        <v>0</v>
      </c>
      <c r="W24" s="240"/>
      <c r="X24" s="240">
        <v>0</v>
      </c>
      <c r="Y24" s="240"/>
      <c r="Z24" s="240">
        <v>0</v>
      </c>
      <c r="AA24" s="240"/>
      <c r="AB24" s="240">
        <v>0.2836128</v>
      </c>
      <c r="AC24" s="240">
        <v>0.39048480000000002</v>
      </c>
    </row>
    <row r="25" spans="1:29" ht="24" customHeight="1" x14ac:dyDescent="0.25">
      <c r="A25" s="235" t="s">
        <v>186</v>
      </c>
      <c r="B25" s="236"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x14ac:dyDescent="0.25">
      <c r="A26" s="235" t="s">
        <v>184</v>
      </c>
      <c r="B26" s="236"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ht="31.5" x14ac:dyDescent="0.25">
      <c r="A27" s="235" t="s">
        <v>182</v>
      </c>
      <c r="B27" s="236" t="s">
        <v>396</v>
      </c>
      <c r="C27" s="240"/>
      <c r="D27" s="240"/>
      <c r="E27" s="240"/>
      <c r="F27" s="240"/>
      <c r="G27" s="240">
        <v>0</v>
      </c>
      <c r="H27" s="240">
        <v>0.236344</v>
      </c>
      <c r="I27" s="240"/>
      <c r="J27" s="240">
        <v>0.32540400000000003</v>
      </c>
      <c r="K27" s="240"/>
      <c r="L27" s="240">
        <v>0</v>
      </c>
      <c r="M27" s="240"/>
      <c r="N27" s="240">
        <v>0</v>
      </c>
      <c r="O27" s="240"/>
      <c r="P27" s="240">
        <v>0</v>
      </c>
      <c r="Q27" s="240"/>
      <c r="R27" s="240">
        <v>0</v>
      </c>
      <c r="S27" s="240"/>
      <c r="T27" s="240">
        <v>0</v>
      </c>
      <c r="U27" s="240"/>
      <c r="V27" s="240">
        <v>0</v>
      </c>
      <c r="W27" s="240"/>
      <c r="X27" s="240">
        <v>0</v>
      </c>
      <c r="Y27" s="240"/>
      <c r="Z27" s="240">
        <v>0</v>
      </c>
      <c r="AA27" s="240"/>
      <c r="AB27" s="240">
        <v>0.236344</v>
      </c>
      <c r="AC27" s="240">
        <v>0.32540400000000003</v>
      </c>
    </row>
    <row r="28" spans="1:29" x14ac:dyDescent="0.25">
      <c r="A28" s="235" t="s">
        <v>181</v>
      </c>
      <c r="B28" s="236"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x14ac:dyDescent="0.25">
      <c r="A29" s="235" t="s">
        <v>179</v>
      </c>
      <c r="B29" s="237" t="s">
        <v>178</v>
      </c>
      <c r="C29" s="240"/>
      <c r="D29" s="240"/>
      <c r="E29" s="240"/>
      <c r="F29" s="240"/>
      <c r="G29" s="240">
        <v>0</v>
      </c>
      <c r="H29" s="240">
        <v>4.72688E-2</v>
      </c>
      <c r="I29" s="240"/>
      <c r="J29" s="240">
        <v>6.5080799999999994E-2</v>
      </c>
      <c r="K29" s="240"/>
      <c r="L29" s="240">
        <v>0</v>
      </c>
      <c r="M29" s="240"/>
      <c r="N29" s="240">
        <v>0</v>
      </c>
      <c r="O29" s="240"/>
      <c r="P29" s="240">
        <v>0</v>
      </c>
      <c r="Q29" s="240"/>
      <c r="R29" s="240">
        <v>0</v>
      </c>
      <c r="S29" s="240"/>
      <c r="T29" s="240">
        <v>0</v>
      </c>
      <c r="U29" s="240"/>
      <c r="V29" s="240">
        <v>0</v>
      </c>
      <c r="W29" s="240"/>
      <c r="X29" s="240">
        <v>0</v>
      </c>
      <c r="Y29" s="240"/>
      <c r="Z29" s="240">
        <v>0</v>
      </c>
      <c r="AA29" s="240"/>
      <c r="AB29" s="240">
        <v>4.72688E-2</v>
      </c>
      <c r="AC29" s="240">
        <v>6.5080799999999994E-2</v>
      </c>
    </row>
    <row r="30" spans="1:29" ht="47.25" x14ac:dyDescent="0.25">
      <c r="A30" s="233" t="s">
        <v>63</v>
      </c>
      <c r="B30" s="234" t="s">
        <v>177</v>
      </c>
      <c r="C30" s="240">
        <v>0.236344</v>
      </c>
      <c r="D30" s="240">
        <v>0.32540399999999997</v>
      </c>
      <c r="E30" s="240">
        <v>0.32540399999999997</v>
      </c>
      <c r="F30" s="240">
        <v>0.32540399999999997</v>
      </c>
      <c r="G30" s="240">
        <v>0</v>
      </c>
      <c r="H30" s="240">
        <v>0.236344</v>
      </c>
      <c r="I30" s="240"/>
      <c r="J30" s="240">
        <v>0.32540399999999997</v>
      </c>
      <c r="K30" s="240"/>
      <c r="L30" s="240">
        <v>0</v>
      </c>
      <c r="M30" s="240"/>
      <c r="N30" s="240">
        <v>0</v>
      </c>
      <c r="O30" s="240"/>
      <c r="P30" s="240">
        <v>0</v>
      </c>
      <c r="Q30" s="240"/>
      <c r="R30" s="240">
        <v>0</v>
      </c>
      <c r="S30" s="240"/>
      <c r="T30" s="240">
        <v>0</v>
      </c>
      <c r="U30" s="240"/>
      <c r="V30" s="240">
        <v>0</v>
      </c>
      <c r="W30" s="240"/>
      <c r="X30" s="240">
        <v>0</v>
      </c>
      <c r="Y30" s="240"/>
      <c r="Z30" s="240">
        <v>0</v>
      </c>
      <c r="AA30" s="240"/>
      <c r="AB30" s="240">
        <v>0.236344</v>
      </c>
      <c r="AC30" s="240">
        <v>0.32540399999999997</v>
      </c>
    </row>
    <row r="31" spans="1:29" x14ac:dyDescent="0.25">
      <c r="A31" s="233" t="s">
        <v>176</v>
      </c>
      <c r="B31" s="236"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33" t="s">
        <v>174</v>
      </c>
      <c r="B32" s="236"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3" t="s">
        <v>172</v>
      </c>
      <c r="B33" s="236" t="s">
        <v>171</v>
      </c>
      <c r="C33" s="240">
        <v>0.236344</v>
      </c>
      <c r="D33" s="240">
        <v>0.32540399999999997</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3" t="s">
        <v>170</v>
      </c>
      <c r="B34" s="236"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3" t="s">
        <v>62</v>
      </c>
      <c r="B35" s="234"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5" t="s">
        <v>167</v>
      </c>
      <c r="B36" s="238" t="s">
        <v>529</v>
      </c>
      <c r="C36" s="240"/>
      <c r="D36" s="240"/>
      <c r="E36" s="240"/>
      <c r="F36" s="240"/>
      <c r="G36" s="240">
        <v>0</v>
      </c>
      <c r="H36" s="240">
        <v>0</v>
      </c>
      <c r="I36" s="240" t="s">
        <v>567</v>
      </c>
      <c r="J36" s="240">
        <v>0</v>
      </c>
      <c r="K36" s="240" t="s">
        <v>567</v>
      </c>
      <c r="L36" s="240">
        <v>0</v>
      </c>
      <c r="M36" s="240" t="s">
        <v>567</v>
      </c>
      <c r="N36" s="240">
        <v>0</v>
      </c>
      <c r="O36" s="240" t="s">
        <v>567</v>
      </c>
      <c r="P36" s="240">
        <v>0</v>
      </c>
      <c r="Q36" s="240" t="s">
        <v>567</v>
      </c>
      <c r="R36" s="240">
        <v>0</v>
      </c>
      <c r="S36" s="240" t="s">
        <v>567</v>
      </c>
      <c r="T36" s="240">
        <v>0</v>
      </c>
      <c r="U36" s="240" t="s">
        <v>567</v>
      </c>
      <c r="V36" s="240">
        <v>0</v>
      </c>
      <c r="W36" s="240" t="s">
        <v>567</v>
      </c>
      <c r="X36" s="240">
        <v>0</v>
      </c>
      <c r="Y36" s="240" t="s">
        <v>567</v>
      </c>
      <c r="Z36" s="240">
        <v>0</v>
      </c>
      <c r="AA36" s="240" t="s">
        <v>567</v>
      </c>
      <c r="AB36" s="240">
        <v>0</v>
      </c>
      <c r="AC36" s="240">
        <v>0</v>
      </c>
    </row>
    <row r="37" spans="1:29" ht="31.5" x14ac:dyDescent="0.25">
      <c r="A37" s="235" t="s">
        <v>166</v>
      </c>
      <c r="B37" s="238" t="s">
        <v>527</v>
      </c>
      <c r="C37" s="240"/>
      <c r="D37" s="240"/>
      <c r="E37" s="240"/>
      <c r="F37" s="240"/>
      <c r="G37" s="240">
        <v>0</v>
      </c>
      <c r="H37" s="240">
        <v>0</v>
      </c>
      <c r="I37" s="240" t="s">
        <v>567</v>
      </c>
      <c r="J37" s="240">
        <v>0</v>
      </c>
      <c r="K37" s="240" t="s">
        <v>567</v>
      </c>
      <c r="L37" s="240">
        <v>0</v>
      </c>
      <c r="M37" s="240" t="s">
        <v>567</v>
      </c>
      <c r="N37" s="240">
        <v>0</v>
      </c>
      <c r="O37" s="240" t="s">
        <v>567</v>
      </c>
      <c r="P37" s="240">
        <v>0</v>
      </c>
      <c r="Q37" s="240" t="s">
        <v>567</v>
      </c>
      <c r="R37" s="240">
        <v>0</v>
      </c>
      <c r="S37" s="240" t="s">
        <v>567</v>
      </c>
      <c r="T37" s="240">
        <v>0</v>
      </c>
      <c r="U37" s="240" t="s">
        <v>567</v>
      </c>
      <c r="V37" s="240">
        <v>0</v>
      </c>
      <c r="W37" s="240" t="s">
        <v>567</v>
      </c>
      <c r="X37" s="240">
        <v>0</v>
      </c>
      <c r="Y37" s="240" t="s">
        <v>567</v>
      </c>
      <c r="Z37" s="240">
        <v>0</v>
      </c>
      <c r="AA37" s="240" t="s">
        <v>567</v>
      </c>
      <c r="AB37" s="240">
        <v>0</v>
      </c>
      <c r="AC37" s="240">
        <v>0</v>
      </c>
    </row>
    <row r="38" spans="1:29" x14ac:dyDescent="0.25">
      <c r="A38" s="235" t="s">
        <v>165</v>
      </c>
      <c r="B38" s="236" t="s">
        <v>156</v>
      </c>
      <c r="C38" s="240"/>
      <c r="D38" s="240"/>
      <c r="E38" s="240"/>
      <c r="F38" s="240"/>
      <c r="G38" s="240">
        <v>0</v>
      </c>
      <c r="H38" s="240">
        <v>0</v>
      </c>
      <c r="I38" s="240" t="s">
        <v>567</v>
      </c>
      <c r="J38" s="240">
        <v>0</v>
      </c>
      <c r="K38" s="240" t="s">
        <v>567</v>
      </c>
      <c r="L38" s="240">
        <v>0</v>
      </c>
      <c r="M38" s="240" t="s">
        <v>567</v>
      </c>
      <c r="N38" s="240">
        <v>0</v>
      </c>
      <c r="O38" s="240" t="s">
        <v>567</v>
      </c>
      <c r="P38" s="240">
        <v>0</v>
      </c>
      <c r="Q38" s="240" t="s">
        <v>567</v>
      </c>
      <c r="R38" s="240">
        <v>0</v>
      </c>
      <c r="S38" s="240" t="s">
        <v>567</v>
      </c>
      <c r="T38" s="240">
        <v>0</v>
      </c>
      <c r="U38" s="240" t="s">
        <v>567</v>
      </c>
      <c r="V38" s="240">
        <v>0</v>
      </c>
      <c r="W38" s="240" t="s">
        <v>567</v>
      </c>
      <c r="X38" s="240">
        <v>0</v>
      </c>
      <c r="Y38" s="240" t="s">
        <v>567</v>
      </c>
      <c r="Z38" s="240">
        <v>0</v>
      </c>
      <c r="AA38" s="240" t="s">
        <v>567</v>
      </c>
      <c r="AB38" s="240">
        <v>0</v>
      </c>
      <c r="AC38" s="240">
        <v>0</v>
      </c>
    </row>
    <row r="39" spans="1:29" x14ac:dyDescent="0.25">
      <c r="A39" s="235" t="s">
        <v>164</v>
      </c>
      <c r="B39" s="236" t="s">
        <v>528</v>
      </c>
      <c r="C39" s="240"/>
      <c r="D39" s="240"/>
      <c r="E39" s="240"/>
      <c r="F39" s="240"/>
      <c r="G39" s="240">
        <v>0</v>
      </c>
      <c r="H39" s="240">
        <v>0</v>
      </c>
      <c r="I39" s="240" t="s">
        <v>567</v>
      </c>
      <c r="J39" s="240">
        <v>0</v>
      </c>
      <c r="K39" s="240" t="s">
        <v>567</v>
      </c>
      <c r="L39" s="240">
        <v>0</v>
      </c>
      <c r="M39" s="240" t="s">
        <v>567</v>
      </c>
      <c r="N39" s="240">
        <v>0</v>
      </c>
      <c r="O39" s="240" t="s">
        <v>567</v>
      </c>
      <c r="P39" s="240">
        <v>0</v>
      </c>
      <c r="Q39" s="240" t="s">
        <v>567</v>
      </c>
      <c r="R39" s="240">
        <v>0</v>
      </c>
      <c r="S39" s="240" t="s">
        <v>567</v>
      </c>
      <c r="T39" s="240">
        <v>0</v>
      </c>
      <c r="U39" s="240" t="s">
        <v>567</v>
      </c>
      <c r="V39" s="240">
        <v>0</v>
      </c>
      <c r="W39" s="240" t="s">
        <v>567</v>
      </c>
      <c r="X39" s="240">
        <v>0</v>
      </c>
      <c r="Y39" s="240" t="s">
        <v>567</v>
      </c>
      <c r="Z39" s="240">
        <v>0</v>
      </c>
      <c r="AA39" s="240" t="s">
        <v>567</v>
      </c>
      <c r="AB39" s="240">
        <v>0</v>
      </c>
      <c r="AC39" s="240">
        <v>0</v>
      </c>
    </row>
    <row r="40" spans="1:29" x14ac:dyDescent="0.25">
      <c r="A40" s="235" t="s">
        <v>163</v>
      </c>
      <c r="B40" s="236" t="s">
        <v>530</v>
      </c>
      <c r="C40" s="240"/>
      <c r="D40" s="240"/>
      <c r="E40" s="240"/>
      <c r="F40" s="240"/>
      <c r="G40" s="240">
        <v>0</v>
      </c>
      <c r="H40" s="240">
        <v>0</v>
      </c>
      <c r="I40" s="240" t="s">
        <v>567</v>
      </c>
      <c r="J40" s="240">
        <v>0</v>
      </c>
      <c r="K40" s="240" t="s">
        <v>567</v>
      </c>
      <c r="L40" s="240">
        <v>0</v>
      </c>
      <c r="M40" s="240" t="s">
        <v>567</v>
      </c>
      <c r="N40" s="240">
        <v>0</v>
      </c>
      <c r="O40" s="240" t="s">
        <v>567</v>
      </c>
      <c r="P40" s="240">
        <v>0</v>
      </c>
      <c r="Q40" s="240" t="s">
        <v>567</v>
      </c>
      <c r="R40" s="240">
        <v>0</v>
      </c>
      <c r="S40" s="240" t="s">
        <v>567</v>
      </c>
      <c r="T40" s="240">
        <v>0</v>
      </c>
      <c r="U40" s="240" t="s">
        <v>567</v>
      </c>
      <c r="V40" s="240">
        <v>0</v>
      </c>
      <c r="W40" s="240" t="s">
        <v>567</v>
      </c>
      <c r="X40" s="240">
        <v>0</v>
      </c>
      <c r="Y40" s="240" t="s">
        <v>567</v>
      </c>
      <c r="Z40" s="240">
        <v>0</v>
      </c>
      <c r="AA40" s="240" t="s">
        <v>567</v>
      </c>
      <c r="AB40" s="240">
        <v>0</v>
      </c>
      <c r="AC40" s="240">
        <v>0</v>
      </c>
    </row>
    <row r="41" spans="1:29" x14ac:dyDescent="0.25">
      <c r="A41" s="235" t="s">
        <v>162</v>
      </c>
      <c r="B41" s="236" t="s">
        <v>531</v>
      </c>
      <c r="C41" s="240"/>
      <c r="D41" s="240"/>
      <c r="E41" s="240"/>
      <c r="F41" s="240"/>
      <c r="G41" s="240">
        <v>0</v>
      </c>
      <c r="H41" s="240">
        <v>0</v>
      </c>
      <c r="I41" s="240" t="s">
        <v>567</v>
      </c>
      <c r="J41" s="240">
        <v>0</v>
      </c>
      <c r="K41" s="240" t="s">
        <v>567</v>
      </c>
      <c r="L41" s="240">
        <v>0</v>
      </c>
      <c r="M41" s="240" t="s">
        <v>567</v>
      </c>
      <c r="N41" s="240">
        <v>0</v>
      </c>
      <c r="O41" s="240" t="s">
        <v>567</v>
      </c>
      <c r="P41" s="240">
        <v>0</v>
      </c>
      <c r="Q41" s="240" t="s">
        <v>567</v>
      </c>
      <c r="R41" s="240">
        <v>0</v>
      </c>
      <c r="S41" s="240" t="s">
        <v>567</v>
      </c>
      <c r="T41" s="240">
        <v>0</v>
      </c>
      <c r="U41" s="240" t="s">
        <v>567</v>
      </c>
      <c r="V41" s="240">
        <v>0</v>
      </c>
      <c r="W41" s="240" t="s">
        <v>567</v>
      </c>
      <c r="X41" s="240">
        <v>0</v>
      </c>
      <c r="Y41" s="240" t="s">
        <v>567</v>
      </c>
      <c r="Z41" s="240">
        <v>0</v>
      </c>
      <c r="AA41" s="240" t="s">
        <v>567</v>
      </c>
      <c r="AB41" s="240">
        <v>0</v>
      </c>
      <c r="AC41" s="240">
        <v>0</v>
      </c>
    </row>
    <row r="42" spans="1:29" x14ac:dyDescent="0.25">
      <c r="A42" s="235" t="s">
        <v>161</v>
      </c>
      <c r="B42" s="236" t="s">
        <v>532</v>
      </c>
      <c r="C42" s="240"/>
      <c r="D42" s="240"/>
      <c r="E42" s="240"/>
      <c r="F42" s="240"/>
      <c r="G42" s="240">
        <v>0</v>
      </c>
      <c r="H42" s="240">
        <v>0</v>
      </c>
      <c r="I42" s="240" t="s">
        <v>567</v>
      </c>
      <c r="J42" s="240">
        <v>0</v>
      </c>
      <c r="K42" s="240" t="s">
        <v>567</v>
      </c>
      <c r="L42" s="240">
        <v>0</v>
      </c>
      <c r="M42" s="240" t="s">
        <v>567</v>
      </c>
      <c r="N42" s="240">
        <v>0</v>
      </c>
      <c r="O42" s="240" t="s">
        <v>567</v>
      </c>
      <c r="P42" s="240">
        <v>0</v>
      </c>
      <c r="Q42" s="240" t="s">
        <v>567</v>
      </c>
      <c r="R42" s="240">
        <v>0</v>
      </c>
      <c r="S42" s="240" t="s">
        <v>567</v>
      </c>
      <c r="T42" s="240">
        <v>0</v>
      </c>
      <c r="U42" s="240" t="s">
        <v>567</v>
      </c>
      <c r="V42" s="240">
        <v>0</v>
      </c>
      <c r="W42" s="240" t="s">
        <v>567</v>
      </c>
      <c r="X42" s="240">
        <v>0</v>
      </c>
      <c r="Y42" s="240" t="s">
        <v>567</v>
      </c>
      <c r="Z42" s="240">
        <v>0</v>
      </c>
      <c r="AA42" s="240" t="s">
        <v>567</v>
      </c>
      <c r="AB42" s="240">
        <v>0</v>
      </c>
      <c r="AC42" s="240">
        <v>0</v>
      </c>
    </row>
    <row r="43" spans="1:29" x14ac:dyDescent="0.25">
      <c r="A43" s="235" t="s">
        <v>533</v>
      </c>
      <c r="B43" s="236" t="s">
        <v>534</v>
      </c>
      <c r="C43" s="240"/>
      <c r="D43" s="240"/>
      <c r="E43" s="240"/>
      <c r="F43" s="240"/>
      <c r="G43" s="240">
        <v>0</v>
      </c>
      <c r="H43" s="240">
        <v>0</v>
      </c>
      <c r="I43" s="240" t="s">
        <v>567</v>
      </c>
      <c r="J43" s="240">
        <v>0</v>
      </c>
      <c r="K43" s="240" t="s">
        <v>567</v>
      </c>
      <c r="L43" s="240">
        <v>0</v>
      </c>
      <c r="M43" s="240" t="s">
        <v>567</v>
      </c>
      <c r="N43" s="240">
        <v>0</v>
      </c>
      <c r="O43" s="240" t="s">
        <v>567</v>
      </c>
      <c r="P43" s="240">
        <v>0</v>
      </c>
      <c r="Q43" s="240" t="s">
        <v>567</v>
      </c>
      <c r="R43" s="240">
        <v>0</v>
      </c>
      <c r="S43" s="240" t="s">
        <v>567</v>
      </c>
      <c r="T43" s="240">
        <v>0</v>
      </c>
      <c r="U43" s="240" t="s">
        <v>567</v>
      </c>
      <c r="V43" s="240">
        <v>0</v>
      </c>
      <c r="W43" s="240" t="s">
        <v>567</v>
      </c>
      <c r="X43" s="240">
        <v>0</v>
      </c>
      <c r="Y43" s="240" t="s">
        <v>567</v>
      </c>
      <c r="Z43" s="240">
        <v>0</v>
      </c>
      <c r="AA43" s="240" t="s">
        <v>567</v>
      </c>
      <c r="AB43" s="240">
        <v>0</v>
      </c>
      <c r="AC43" s="240">
        <v>0</v>
      </c>
    </row>
    <row r="44" spans="1:29" x14ac:dyDescent="0.25">
      <c r="A44" s="235" t="s">
        <v>535</v>
      </c>
      <c r="B44" s="236" t="s">
        <v>536</v>
      </c>
      <c r="C44" s="240"/>
      <c r="D44" s="240"/>
      <c r="E44" s="240"/>
      <c r="F44" s="240"/>
      <c r="G44" s="240">
        <v>0</v>
      </c>
      <c r="H44" s="240">
        <v>0</v>
      </c>
      <c r="I44" s="240" t="s">
        <v>567</v>
      </c>
      <c r="J44" s="240">
        <v>0</v>
      </c>
      <c r="K44" s="240" t="s">
        <v>567</v>
      </c>
      <c r="L44" s="240">
        <v>0</v>
      </c>
      <c r="M44" s="240" t="s">
        <v>567</v>
      </c>
      <c r="N44" s="240">
        <v>0</v>
      </c>
      <c r="O44" s="240" t="s">
        <v>567</v>
      </c>
      <c r="P44" s="240">
        <v>0</v>
      </c>
      <c r="Q44" s="240" t="s">
        <v>567</v>
      </c>
      <c r="R44" s="240">
        <v>0</v>
      </c>
      <c r="S44" s="240" t="s">
        <v>567</v>
      </c>
      <c r="T44" s="240">
        <v>0</v>
      </c>
      <c r="U44" s="240" t="s">
        <v>567</v>
      </c>
      <c r="V44" s="240">
        <v>0</v>
      </c>
      <c r="W44" s="240" t="s">
        <v>567</v>
      </c>
      <c r="X44" s="240">
        <v>0</v>
      </c>
      <c r="Y44" s="240" t="s">
        <v>567</v>
      </c>
      <c r="Z44" s="240">
        <v>0</v>
      </c>
      <c r="AA44" s="240" t="s">
        <v>567</v>
      </c>
      <c r="AB44" s="240">
        <v>0</v>
      </c>
      <c r="AC44" s="240">
        <v>0</v>
      </c>
    </row>
    <row r="45" spans="1:29" x14ac:dyDescent="0.25">
      <c r="A45" s="235" t="s">
        <v>537</v>
      </c>
      <c r="B45" s="236" t="s">
        <v>538</v>
      </c>
      <c r="C45" s="240"/>
      <c r="D45" s="240"/>
      <c r="E45" s="240"/>
      <c r="F45" s="240"/>
      <c r="G45" s="240">
        <v>0</v>
      </c>
      <c r="H45" s="240">
        <v>0</v>
      </c>
      <c r="I45" s="240" t="s">
        <v>567</v>
      </c>
      <c r="J45" s="240">
        <v>0</v>
      </c>
      <c r="K45" s="240" t="s">
        <v>567</v>
      </c>
      <c r="L45" s="240">
        <v>0</v>
      </c>
      <c r="M45" s="240" t="s">
        <v>567</v>
      </c>
      <c r="N45" s="240">
        <v>0</v>
      </c>
      <c r="O45" s="240" t="s">
        <v>567</v>
      </c>
      <c r="P45" s="240">
        <v>0</v>
      </c>
      <c r="Q45" s="240" t="s">
        <v>567</v>
      </c>
      <c r="R45" s="240">
        <v>0</v>
      </c>
      <c r="S45" s="240" t="s">
        <v>567</v>
      </c>
      <c r="T45" s="240">
        <v>0</v>
      </c>
      <c r="U45" s="240" t="s">
        <v>567</v>
      </c>
      <c r="V45" s="240">
        <v>0</v>
      </c>
      <c r="W45" s="240" t="s">
        <v>567</v>
      </c>
      <c r="X45" s="240">
        <v>0</v>
      </c>
      <c r="Y45" s="240" t="s">
        <v>567</v>
      </c>
      <c r="Z45" s="240">
        <v>0</v>
      </c>
      <c r="AA45" s="240" t="s">
        <v>567</v>
      </c>
      <c r="AB45" s="240">
        <v>0</v>
      </c>
      <c r="AC45" s="240">
        <v>0</v>
      </c>
    </row>
    <row r="46" spans="1:29" x14ac:dyDescent="0.25">
      <c r="A46" s="235" t="s">
        <v>539</v>
      </c>
      <c r="B46" s="236" t="s">
        <v>540</v>
      </c>
      <c r="C46" s="240"/>
      <c r="D46" s="240"/>
      <c r="E46" s="240"/>
      <c r="F46" s="240"/>
      <c r="G46" s="240">
        <v>0</v>
      </c>
      <c r="H46" s="240">
        <v>0</v>
      </c>
      <c r="I46" s="240" t="s">
        <v>567</v>
      </c>
      <c r="J46" s="240">
        <v>0</v>
      </c>
      <c r="K46" s="240" t="s">
        <v>567</v>
      </c>
      <c r="L46" s="240">
        <v>0</v>
      </c>
      <c r="M46" s="240" t="s">
        <v>567</v>
      </c>
      <c r="N46" s="240">
        <v>0</v>
      </c>
      <c r="O46" s="240" t="s">
        <v>567</v>
      </c>
      <c r="P46" s="240">
        <v>0</v>
      </c>
      <c r="Q46" s="240" t="s">
        <v>567</v>
      </c>
      <c r="R46" s="240">
        <v>0</v>
      </c>
      <c r="S46" s="240" t="s">
        <v>567</v>
      </c>
      <c r="T46" s="240">
        <v>0</v>
      </c>
      <c r="U46" s="240" t="s">
        <v>567</v>
      </c>
      <c r="V46" s="240">
        <v>0</v>
      </c>
      <c r="W46" s="240" t="s">
        <v>567</v>
      </c>
      <c r="X46" s="240">
        <v>0</v>
      </c>
      <c r="Y46" s="240" t="s">
        <v>567</v>
      </c>
      <c r="Z46" s="240">
        <v>0</v>
      </c>
      <c r="AA46" s="240" t="s">
        <v>567</v>
      </c>
      <c r="AB46" s="240">
        <v>0</v>
      </c>
      <c r="AC46" s="240">
        <v>0</v>
      </c>
    </row>
    <row r="47" spans="1:29" x14ac:dyDescent="0.25">
      <c r="A47" s="233" t="s">
        <v>61</v>
      </c>
      <c r="B47" s="234"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5" t="s">
        <v>159</v>
      </c>
      <c r="B48" s="238" t="s">
        <v>529</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5" t="s">
        <v>158</v>
      </c>
      <c r="B49" s="238" t="s">
        <v>527</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5" t="s">
        <v>157</v>
      </c>
      <c r="B50" s="236"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5" t="s">
        <v>155</v>
      </c>
      <c r="B51" s="236"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5" t="s">
        <v>153</v>
      </c>
      <c r="B52" s="236"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35" t="s">
        <v>151</v>
      </c>
      <c r="B53" s="236"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5" t="s">
        <v>149</v>
      </c>
      <c r="B54" s="236" t="s">
        <v>530</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35" t="s">
        <v>541</v>
      </c>
      <c r="B55" s="236" t="s">
        <v>531</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5" t="s">
        <v>542</v>
      </c>
      <c r="B56" s="236" t="s">
        <v>532</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5" t="s">
        <v>543</v>
      </c>
      <c r="B57" s="236" t="s">
        <v>534</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5" t="s">
        <v>544</v>
      </c>
      <c r="B58" s="236" t="s">
        <v>536</v>
      </c>
      <c r="C58" s="240">
        <v>3</v>
      </c>
      <c r="D58" s="240">
        <v>3</v>
      </c>
      <c r="E58" s="240"/>
      <c r="F58" s="240"/>
      <c r="G58" s="240">
        <v>0</v>
      </c>
      <c r="H58" s="240">
        <v>3</v>
      </c>
      <c r="I58" s="240"/>
      <c r="J58" s="240">
        <v>3</v>
      </c>
      <c r="K58" s="240"/>
      <c r="L58" s="240">
        <v>0</v>
      </c>
      <c r="M58" s="240"/>
      <c r="N58" s="240">
        <v>0</v>
      </c>
      <c r="O58" s="240"/>
      <c r="P58" s="240">
        <v>0</v>
      </c>
      <c r="Q58" s="240"/>
      <c r="R58" s="240">
        <v>0</v>
      </c>
      <c r="S58" s="240"/>
      <c r="T58" s="240">
        <v>0</v>
      </c>
      <c r="U58" s="240"/>
      <c r="V58" s="240">
        <v>0</v>
      </c>
      <c r="W58" s="240"/>
      <c r="X58" s="240">
        <v>0</v>
      </c>
      <c r="Y58" s="240"/>
      <c r="Z58" s="240">
        <v>0</v>
      </c>
      <c r="AA58" s="240"/>
      <c r="AB58" s="240">
        <v>3</v>
      </c>
      <c r="AC58" s="240">
        <v>3</v>
      </c>
    </row>
    <row r="59" spans="1:29" x14ac:dyDescent="0.25">
      <c r="A59" s="235" t="s">
        <v>545</v>
      </c>
      <c r="B59" s="236" t="s">
        <v>538</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5" t="s">
        <v>546</v>
      </c>
      <c r="B60" s="236" t="s">
        <v>540</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3" t="s">
        <v>59</v>
      </c>
      <c r="B61" s="234"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5" t="s">
        <v>147</v>
      </c>
      <c r="B62" s="236" t="s">
        <v>146</v>
      </c>
      <c r="C62" s="240">
        <v>0.236344</v>
      </c>
      <c r="D62" s="240">
        <v>0.32540399999999997</v>
      </c>
      <c r="E62" s="240"/>
      <c r="F62" s="240"/>
      <c r="G62" s="240">
        <v>0</v>
      </c>
      <c r="H62" s="240">
        <v>0.236344</v>
      </c>
      <c r="I62" s="240"/>
      <c r="J62" s="240">
        <v>0.32540399999999997</v>
      </c>
      <c r="K62" s="240"/>
      <c r="L62" s="240">
        <v>0</v>
      </c>
      <c r="M62" s="240"/>
      <c r="N62" s="240">
        <v>0</v>
      </c>
      <c r="O62" s="240"/>
      <c r="P62" s="240">
        <v>0</v>
      </c>
      <c r="Q62" s="240"/>
      <c r="R62" s="240">
        <v>0</v>
      </c>
      <c r="S62" s="240"/>
      <c r="T62" s="240">
        <v>0</v>
      </c>
      <c r="U62" s="240"/>
      <c r="V62" s="240">
        <v>0</v>
      </c>
      <c r="W62" s="240"/>
      <c r="X62" s="240">
        <v>0</v>
      </c>
      <c r="Y62" s="240"/>
      <c r="Z62" s="240">
        <v>0</v>
      </c>
      <c r="AA62" s="240"/>
      <c r="AB62" s="240">
        <v>0.236344</v>
      </c>
      <c r="AC62" s="240">
        <v>0.32540399999999997</v>
      </c>
    </row>
    <row r="63" spans="1:29" x14ac:dyDescent="0.25">
      <c r="A63" s="235" t="s">
        <v>145</v>
      </c>
      <c r="B63" s="236"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5" t="s">
        <v>144</v>
      </c>
      <c r="B64" s="238"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5" t="s">
        <v>143</v>
      </c>
      <c r="B65" s="238"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35" t="s">
        <v>142</v>
      </c>
      <c r="B66" s="238"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35" t="s">
        <v>141</v>
      </c>
      <c r="B67" s="238" t="s">
        <v>547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50.25" customHeight="1" x14ac:dyDescent="0.25">
      <c r="A68" s="235" t="s">
        <v>548</v>
      </c>
      <c r="B68" s="238" t="s">
        <v>549</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5" t="s">
        <v>550</v>
      </c>
      <c r="B69" s="238" t="s">
        <v>551</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35" t="s">
        <v>552</v>
      </c>
      <c r="B70" s="238" t="s">
        <v>553</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5" t="s">
        <v>554</v>
      </c>
      <c r="B71" s="238" t="s">
        <v>555</v>
      </c>
      <c r="C71" s="240"/>
      <c r="D71" s="240"/>
      <c r="E71" s="240"/>
      <c r="F71" s="240"/>
      <c r="G71" s="240">
        <v>0</v>
      </c>
      <c r="H71" s="240">
        <v>3</v>
      </c>
      <c r="I71" s="240"/>
      <c r="J71" s="240">
        <v>3</v>
      </c>
      <c r="K71" s="240"/>
      <c r="L71" s="240">
        <v>0</v>
      </c>
      <c r="M71" s="240"/>
      <c r="N71" s="240">
        <v>0</v>
      </c>
      <c r="O71" s="240"/>
      <c r="P71" s="240">
        <v>0</v>
      </c>
      <c r="Q71" s="240"/>
      <c r="R71" s="240">
        <v>0</v>
      </c>
      <c r="S71" s="240"/>
      <c r="T71" s="240">
        <v>0</v>
      </c>
      <c r="U71" s="240"/>
      <c r="V71" s="240">
        <v>0</v>
      </c>
      <c r="W71" s="240"/>
      <c r="X71" s="240">
        <v>0</v>
      </c>
      <c r="Y71" s="240"/>
      <c r="Z71" s="240">
        <v>0</v>
      </c>
      <c r="AA71" s="240"/>
      <c r="AB71" s="240">
        <v>3</v>
      </c>
      <c r="AC71" s="240">
        <v>3</v>
      </c>
    </row>
    <row r="72" spans="1:29" ht="51" customHeight="1" x14ac:dyDescent="0.25">
      <c r="A72" s="235" t="s">
        <v>556</v>
      </c>
      <c r="B72" s="238" t="s">
        <v>557</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35" t="s">
        <v>558</v>
      </c>
      <c r="B73" s="238" t="s">
        <v>559</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3" t="s">
        <v>58</v>
      </c>
      <c r="B74" s="239"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3" t="s">
        <v>56</v>
      </c>
      <c r="B75" s="234"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5" t="s">
        <v>230</v>
      </c>
      <c r="B76" s="238" t="s">
        <v>529</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5" t="s">
        <v>231</v>
      </c>
      <c r="B77" s="238" t="s">
        <v>527</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5" t="s">
        <v>232</v>
      </c>
      <c r="B78" s="236"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5" t="s">
        <v>233</v>
      </c>
      <c r="B79" s="236" t="s">
        <v>560</v>
      </c>
      <c r="C79" s="241"/>
      <c r="D79" s="241"/>
      <c r="E79" s="242"/>
      <c r="F79" s="242"/>
      <c r="G79" s="240">
        <v>0</v>
      </c>
      <c r="H79" s="241">
        <v>0</v>
      </c>
      <c r="I79" s="242"/>
      <c r="J79" s="241">
        <v>0</v>
      </c>
      <c r="K79" s="241"/>
      <c r="L79" s="240">
        <v>0</v>
      </c>
      <c r="M79" s="241"/>
      <c r="N79" s="240">
        <v>0</v>
      </c>
      <c r="O79" s="241"/>
      <c r="P79" s="240">
        <v>0</v>
      </c>
      <c r="Q79" s="241"/>
      <c r="R79" s="240">
        <v>0</v>
      </c>
      <c r="S79" s="241"/>
      <c r="T79" s="240">
        <v>0</v>
      </c>
      <c r="U79" s="241"/>
      <c r="V79" s="240">
        <v>0</v>
      </c>
      <c r="W79" s="241"/>
      <c r="X79" s="240">
        <v>0</v>
      </c>
      <c r="Y79" s="241"/>
      <c r="Z79" s="240">
        <v>0</v>
      </c>
      <c r="AA79" s="241"/>
      <c r="AB79" s="241">
        <v>0</v>
      </c>
      <c r="AC79" s="241">
        <v>0</v>
      </c>
    </row>
    <row r="80" spans="1:29" x14ac:dyDescent="0.25">
      <c r="A80" s="235" t="s">
        <v>234</v>
      </c>
      <c r="B80" s="236" t="s">
        <v>530</v>
      </c>
      <c r="C80" s="241"/>
      <c r="D80" s="241"/>
      <c r="E80" s="242"/>
      <c r="F80" s="242"/>
      <c r="G80" s="240">
        <v>0</v>
      </c>
      <c r="H80" s="241">
        <v>0</v>
      </c>
      <c r="I80" s="242"/>
      <c r="J80" s="241">
        <v>0</v>
      </c>
      <c r="K80" s="241"/>
      <c r="L80" s="240">
        <v>0</v>
      </c>
      <c r="M80" s="241"/>
      <c r="N80" s="240">
        <v>0</v>
      </c>
      <c r="O80" s="241"/>
      <c r="P80" s="240">
        <v>0</v>
      </c>
      <c r="Q80" s="241"/>
      <c r="R80" s="240">
        <v>0</v>
      </c>
      <c r="S80" s="241"/>
      <c r="T80" s="240">
        <v>0</v>
      </c>
      <c r="U80" s="241"/>
      <c r="V80" s="240">
        <v>0</v>
      </c>
      <c r="W80" s="241"/>
      <c r="X80" s="240">
        <v>0</v>
      </c>
      <c r="Y80" s="241"/>
      <c r="Z80" s="240">
        <v>0</v>
      </c>
      <c r="AA80" s="241"/>
      <c r="AB80" s="241">
        <v>0</v>
      </c>
      <c r="AC80" s="241">
        <v>0</v>
      </c>
    </row>
    <row r="81" spans="1:29" x14ac:dyDescent="0.25">
      <c r="A81" s="235" t="s">
        <v>561</v>
      </c>
      <c r="B81" s="236" t="s">
        <v>531</v>
      </c>
      <c r="C81" s="241"/>
      <c r="D81" s="241"/>
      <c r="E81" s="242"/>
      <c r="F81" s="242"/>
      <c r="G81" s="240">
        <v>0</v>
      </c>
      <c r="H81" s="241">
        <v>0</v>
      </c>
      <c r="I81" s="242"/>
      <c r="J81" s="241">
        <v>0</v>
      </c>
      <c r="K81" s="241"/>
      <c r="L81" s="240">
        <v>0</v>
      </c>
      <c r="M81" s="241"/>
      <c r="N81" s="240">
        <v>0</v>
      </c>
      <c r="O81" s="241"/>
      <c r="P81" s="240">
        <v>0</v>
      </c>
      <c r="Q81" s="241"/>
      <c r="R81" s="240">
        <v>0</v>
      </c>
      <c r="S81" s="241"/>
      <c r="T81" s="240">
        <v>0</v>
      </c>
      <c r="U81" s="241"/>
      <c r="V81" s="240">
        <v>0</v>
      </c>
      <c r="W81" s="241"/>
      <c r="X81" s="240">
        <v>0</v>
      </c>
      <c r="Y81" s="241"/>
      <c r="Z81" s="240">
        <v>0</v>
      </c>
      <c r="AA81" s="241"/>
      <c r="AB81" s="241">
        <v>0</v>
      </c>
      <c r="AC81" s="241">
        <v>0</v>
      </c>
    </row>
    <row r="82" spans="1:29" x14ac:dyDescent="0.25">
      <c r="A82" s="235" t="s">
        <v>562</v>
      </c>
      <c r="B82" s="236" t="s">
        <v>532</v>
      </c>
      <c r="C82" s="241"/>
      <c r="D82" s="241"/>
      <c r="E82" s="242"/>
      <c r="F82" s="242"/>
      <c r="G82" s="240">
        <v>0</v>
      </c>
      <c r="H82" s="241">
        <v>0</v>
      </c>
      <c r="I82" s="242"/>
      <c r="J82" s="241">
        <v>0</v>
      </c>
      <c r="K82" s="241"/>
      <c r="L82" s="240">
        <v>0</v>
      </c>
      <c r="M82" s="241"/>
      <c r="N82" s="240">
        <v>0</v>
      </c>
      <c r="O82" s="241"/>
      <c r="P82" s="240">
        <v>0</v>
      </c>
      <c r="Q82" s="241"/>
      <c r="R82" s="240">
        <v>0</v>
      </c>
      <c r="S82" s="241"/>
      <c r="T82" s="240">
        <v>0</v>
      </c>
      <c r="U82" s="241"/>
      <c r="V82" s="240">
        <v>0</v>
      </c>
      <c r="W82" s="241"/>
      <c r="X82" s="240">
        <v>0</v>
      </c>
      <c r="Y82" s="241"/>
      <c r="Z82" s="240">
        <v>0</v>
      </c>
      <c r="AA82" s="241"/>
      <c r="AB82" s="241">
        <v>0</v>
      </c>
      <c r="AC82" s="241">
        <v>0</v>
      </c>
    </row>
    <row r="83" spans="1:29" x14ac:dyDescent="0.25">
      <c r="A83" s="235" t="s">
        <v>563</v>
      </c>
      <c r="B83" s="236" t="s">
        <v>534</v>
      </c>
      <c r="C83" s="241"/>
      <c r="D83" s="241"/>
      <c r="E83" s="242"/>
      <c r="F83" s="242"/>
      <c r="G83" s="240">
        <v>0</v>
      </c>
      <c r="H83" s="241">
        <v>0</v>
      </c>
      <c r="I83" s="242"/>
      <c r="J83" s="241">
        <v>0</v>
      </c>
      <c r="K83" s="241"/>
      <c r="L83" s="240">
        <v>0</v>
      </c>
      <c r="M83" s="241"/>
      <c r="N83" s="240">
        <v>0</v>
      </c>
      <c r="O83" s="241"/>
      <c r="P83" s="240">
        <v>0</v>
      </c>
      <c r="Q83" s="241"/>
      <c r="R83" s="240">
        <v>0</v>
      </c>
      <c r="S83" s="241"/>
      <c r="T83" s="240">
        <v>0</v>
      </c>
      <c r="U83" s="241"/>
      <c r="V83" s="240">
        <v>0</v>
      </c>
      <c r="W83" s="241"/>
      <c r="X83" s="240">
        <v>0</v>
      </c>
      <c r="Y83" s="241"/>
      <c r="Z83" s="240">
        <v>0</v>
      </c>
      <c r="AA83" s="241"/>
      <c r="AB83" s="241">
        <v>0</v>
      </c>
      <c r="AC83" s="241">
        <v>0</v>
      </c>
    </row>
    <row r="84" spans="1:29" x14ac:dyDescent="0.25">
      <c r="A84" s="235" t="s">
        <v>564</v>
      </c>
      <c r="B84" s="236" t="s">
        <v>536</v>
      </c>
      <c r="C84" s="241"/>
      <c r="D84" s="241"/>
      <c r="E84" s="242"/>
      <c r="F84" s="242"/>
      <c r="G84" s="240">
        <v>0</v>
      </c>
      <c r="H84" s="241">
        <v>0</v>
      </c>
      <c r="I84" s="242"/>
      <c r="J84" s="241">
        <v>0</v>
      </c>
      <c r="K84" s="241"/>
      <c r="L84" s="240">
        <v>0</v>
      </c>
      <c r="M84" s="241"/>
      <c r="N84" s="240">
        <v>0</v>
      </c>
      <c r="O84" s="241"/>
      <c r="P84" s="240">
        <v>0</v>
      </c>
      <c r="Q84" s="241"/>
      <c r="R84" s="240">
        <v>0</v>
      </c>
      <c r="S84" s="241"/>
      <c r="T84" s="240">
        <v>0</v>
      </c>
      <c r="U84" s="241"/>
      <c r="V84" s="240">
        <v>0</v>
      </c>
      <c r="W84" s="241"/>
      <c r="X84" s="240">
        <v>0</v>
      </c>
      <c r="Y84" s="241"/>
      <c r="Z84" s="240">
        <v>0</v>
      </c>
      <c r="AA84" s="241"/>
      <c r="AB84" s="241">
        <v>0</v>
      </c>
      <c r="AC84" s="241">
        <v>0</v>
      </c>
    </row>
    <row r="85" spans="1:29" x14ac:dyDescent="0.25">
      <c r="A85" s="235" t="s">
        <v>565</v>
      </c>
      <c r="B85" s="236" t="s">
        <v>538</v>
      </c>
      <c r="C85" s="241"/>
      <c r="D85" s="241"/>
      <c r="E85" s="242"/>
      <c r="F85" s="242"/>
      <c r="G85" s="240">
        <v>0</v>
      </c>
      <c r="H85" s="241">
        <v>0</v>
      </c>
      <c r="I85" s="242"/>
      <c r="J85" s="241">
        <v>0</v>
      </c>
      <c r="K85" s="241"/>
      <c r="L85" s="240">
        <v>0</v>
      </c>
      <c r="M85" s="241"/>
      <c r="N85" s="240">
        <v>0</v>
      </c>
      <c r="O85" s="241"/>
      <c r="P85" s="240">
        <v>0</v>
      </c>
      <c r="Q85" s="241"/>
      <c r="R85" s="240">
        <v>0</v>
      </c>
      <c r="S85" s="241"/>
      <c r="T85" s="240">
        <v>0</v>
      </c>
      <c r="U85" s="241"/>
      <c r="V85" s="240">
        <v>0</v>
      </c>
      <c r="W85" s="241"/>
      <c r="X85" s="240">
        <v>0</v>
      </c>
      <c r="Y85" s="241"/>
      <c r="Z85" s="240">
        <v>0</v>
      </c>
      <c r="AA85" s="241"/>
      <c r="AB85" s="241">
        <v>0</v>
      </c>
      <c r="AC85" s="241">
        <v>0</v>
      </c>
    </row>
    <row r="86" spans="1:29" x14ac:dyDescent="0.25">
      <c r="A86" s="235" t="s">
        <v>566</v>
      </c>
      <c r="B86" s="236" t="s">
        <v>540</v>
      </c>
      <c r="C86" s="241"/>
      <c r="D86" s="241"/>
      <c r="E86" s="242"/>
      <c r="F86" s="242"/>
      <c r="G86" s="240">
        <v>0</v>
      </c>
      <c r="H86" s="241">
        <v>0</v>
      </c>
      <c r="I86" s="242"/>
      <c r="J86" s="241">
        <v>0</v>
      </c>
      <c r="K86" s="241"/>
      <c r="L86" s="240">
        <v>0</v>
      </c>
      <c r="M86" s="241"/>
      <c r="N86" s="240">
        <v>0</v>
      </c>
      <c r="O86" s="241"/>
      <c r="P86" s="240">
        <v>0</v>
      </c>
      <c r="Q86" s="241"/>
      <c r="R86" s="240">
        <v>0</v>
      </c>
      <c r="S86" s="241"/>
      <c r="T86" s="240">
        <v>0</v>
      </c>
      <c r="U86" s="241"/>
      <c r="V86" s="240">
        <v>0</v>
      </c>
      <c r="W86" s="241"/>
      <c r="X86" s="240">
        <v>0</v>
      </c>
      <c r="Y86" s="241"/>
      <c r="Z86" s="240">
        <v>0</v>
      </c>
      <c r="AA86" s="241"/>
      <c r="AB86" s="241">
        <v>0</v>
      </c>
      <c r="AC86" s="241">
        <v>0</v>
      </c>
    </row>
  </sheetData>
  <mergeCells count="31">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4" t="s">
        <v>13</v>
      </c>
      <c r="AG24" s="154" t="s">
        <v>12</v>
      </c>
      <c r="AH24" s="155" t="s">
        <v>2</v>
      </c>
      <c r="AI24" s="155"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5" t="str">
        <f>'1. паспорт местоположение'!A5:C5</f>
        <v>Год раскрытия информации: 2023 год</v>
      </c>
      <c r="B5" s="425"/>
      <c r="C5" s="63"/>
      <c r="D5" s="63"/>
      <c r="E5" s="63"/>
      <c r="F5" s="63"/>
      <c r="G5" s="63"/>
      <c r="H5" s="63"/>
    </row>
    <row r="6" spans="1:8" ht="18.75" x14ac:dyDescent="0.3">
      <c r="A6" s="159"/>
      <c r="B6" s="159"/>
      <c r="C6" s="159"/>
      <c r="D6" s="159"/>
      <c r="E6" s="159"/>
      <c r="F6" s="159"/>
      <c r="G6" s="159"/>
      <c r="H6" s="159"/>
    </row>
    <row r="7" spans="1:8" ht="18.75" x14ac:dyDescent="0.25">
      <c r="A7" s="254" t="s">
        <v>9</v>
      </c>
      <c r="B7" s="254"/>
      <c r="C7" s="158"/>
      <c r="D7" s="158"/>
      <c r="E7" s="158"/>
      <c r="F7" s="158"/>
      <c r="G7" s="158"/>
      <c r="H7" s="158"/>
    </row>
    <row r="8" spans="1:8" ht="18.75" x14ac:dyDescent="0.25">
      <c r="A8" s="158"/>
      <c r="B8" s="158"/>
      <c r="C8" s="158"/>
      <c r="D8" s="158"/>
      <c r="E8" s="158"/>
      <c r="F8" s="158"/>
      <c r="G8" s="158"/>
      <c r="H8" s="158"/>
    </row>
    <row r="9" spans="1:8" x14ac:dyDescent="0.25">
      <c r="A9" s="255" t="str">
        <f>'1. паспорт местоположение'!A9:C9</f>
        <v>АО «Россети Тюмень»</v>
      </c>
      <c r="B9" s="255"/>
      <c r="C9" s="156"/>
      <c r="D9" s="156"/>
      <c r="E9" s="156"/>
      <c r="F9" s="156"/>
      <c r="G9" s="156"/>
      <c r="H9" s="156"/>
    </row>
    <row r="10" spans="1:8" x14ac:dyDescent="0.25">
      <c r="A10" s="259" t="s">
        <v>8</v>
      </c>
      <c r="B10" s="259"/>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5" t="str">
        <f>'1. паспорт местоположение'!A12:C12</f>
        <v>M_PK1200.03.01.06</v>
      </c>
      <c r="B12" s="255"/>
      <c r="C12" s="156"/>
      <c r="D12" s="156"/>
      <c r="E12" s="156"/>
      <c r="F12" s="156"/>
      <c r="G12" s="156"/>
      <c r="H12" s="156"/>
    </row>
    <row r="13" spans="1:8" x14ac:dyDescent="0.25">
      <c r="A13" s="259" t="s">
        <v>7</v>
      </c>
      <c r="B13" s="259"/>
      <c r="C13" s="157"/>
      <c r="D13" s="157"/>
      <c r="E13" s="157"/>
      <c r="F13" s="157"/>
      <c r="G13" s="157"/>
      <c r="H13" s="157"/>
    </row>
    <row r="14" spans="1:8" ht="18.75" x14ac:dyDescent="0.25">
      <c r="A14" s="11"/>
      <c r="B14" s="11"/>
      <c r="C14" s="11"/>
      <c r="D14" s="11"/>
      <c r="E14" s="11"/>
      <c r="F14" s="11"/>
      <c r="G14" s="11"/>
      <c r="H14" s="11"/>
    </row>
    <row r="15" spans="1:8" ht="48.75" customHeight="1" x14ac:dyDescent="0.25">
      <c r="A15" s="27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8"/>
      <c r="C15" s="156"/>
      <c r="D15" s="156"/>
      <c r="E15" s="156"/>
      <c r="F15" s="156"/>
      <c r="G15" s="156"/>
      <c r="H15" s="156"/>
    </row>
    <row r="16" spans="1:8" x14ac:dyDescent="0.25">
      <c r="A16" s="259" t="s">
        <v>6</v>
      </c>
      <c r="B16" s="259"/>
      <c r="C16" s="157"/>
      <c r="D16" s="157"/>
      <c r="E16" s="157"/>
      <c r="F16" s="157"/>
      <c r="G16" s="157"/>
      <c r="H16" s="157"/>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522</v>
      </c>
      <c r="B27" s="213">
        <f>'6.2. Паспорт фин осв ввод'!D24</f>
        <v>0.39048480000000002</v>
      </c>
    </row>
    <row r="28" spans="1:2" ht="16.5" thickBot="1" x14ac:dyDescent="0.3">
      <c r="A28" s="139" t="s">
        <v>349</v>
      </c>
      <c r="B28" s="210" t="s">
        <v>505</v>
      </c>
    </row>
    <row r="29" spans="1:2" ht="29.25" thickBot="1" x14ac:dyDescent="0.3">
      <c r="A29" s="144" t="s">
        <v>350</v>
      </c>
      <c r="B29" s="214"/>
    </row>
    <row r="30" spans="1:2" ht="29.25" thickBot="1" x14ac:dyDescent="0.3">
      <c r="A30" s="144" t="s">
        <v>351</v>
      </c>
      <c r="B30" s="214"/>
    </row>
    <row r="31" spans="1:2" ht="16.5" thickBot="1" x14ac:dyDescent="0.3">
      <c r="A31" s="139" t="s">
        <v>352</v>
      </c>
      <c r="B31" s="214"/>
    </row>
    <row r="32" spans="1:2" ht="29.25" thickBot="1" x14ac:dyDescent="0.3">
      <c r="A32" s="144" t="s">
        <v>353</v>
      </c>
      <c r="B32" s="214"/>
    </row>
    <row r="33" spans="1:2" ht="16.5" thickBot="1" x14ac:dyDescent="0.3">
      <c r="A33" s="139" t="s">
        <v>354</v>
      </c>
      <c r="B33" s="214"/>
    </row>
    <row r="34" spans="1:2" ht="16.5" thickBot="1" x14ac:dyDescent="0.3">
      <c r="A34" s="139" t="s">
        <v>355</v>
      </c>
      <c r="B34" s="214"/>
    </row>
    <row r="35" spans="1:2" ht="16.5" thickBot="1" x14ac:dyDescent="0.3">
      <c r="A35" s="139" t="s">
        <v>356</v>
      </c>
      <c r="B35" s="214"/>
    </row>
    <row r="36" spans="1:2" ht="16.5" thickBot="1" x14ac:dyDescent="0.3">
      <c r="A36" s="139" t="s">
        <v>357</v>
      </c>
      <c r="B36" s="214"/>
    </row>
    <row r="37" spans="1:2" ht="29.25" thickBot="1" x14ac:dyDescent="0.3">
      <c r="A37" s="144" t="s">
        <v>358</v>
      </c>
      <c r="B37" s="214"/>
    </row>
    <row r="38" spans="1:2" ht="16.5" thickBot="1" x14ac:dyDescent="0.3">
      <c r="A38" s="139" t="s">
        <v>354</v>
      </c>
      <c r="B38" s="214"/>
    </row>
    <row r="39" spans="1:2" ht="16.5" thickBot="1" x14ac:dyDescent="0.3">
      <c r="A39" s="139" t="s">
        <v>355</v>
      </c>
      <c r="B39" s="214"/>
    </row>
    <row r="40" spans="1:2" ht="16.5" thickBot="1" x14ac:dyDescent="0.3">
      <c r="A40" s="139" t="s">
        <v>356</v>
      </c>
      <c r="B40" s="214"/>
    </row>
    <row r="41" spans="1:2" ht="16.5" thickBot="1" x14ac:dyDescent="0.3">
      <c r="A41" s="139" t="s">
        <v>357</v>
      </c>
      <c r="B41" s="214"/>
    </row>
    <row r="42" spans="1:2" ht="29.25" thickBot="1" x14ac:dyDescent="0.3">
      <c r="A42" s="144" t="s">
        <v>359</v>
      </c>
      <c r="B42" s="214"/>
    </row>
    <row r="43" spans="1:2" ht="16.5" thickBot="1" x14ac:dyDescent="0.3">
      <c r="A43" s="139" t="s">
        <v>354</v>
      </c>
      <c r="B43" s="214"/>
    </row>
    <row r="44" spans="1:2" ht="16.5" thickBot="1" x14ac:dyDescent="0.3">
      <c r="A44" s="139" t="s">
        <v>355</v>
      </c>
      <c r="B44" s="214"/>
    </row>
    <row r="45" spans="1:2" ht="16.5" thickBot="1" x14ac:dyDescent="0.3">
      <c r="A45" s="139" t="s">
        <v>356</v>
      </c>
      <c r="B45" s="214"/>
    </row>
    <row r="46" spans="1:2" ht="16.5" thickBot="1" x14ac:dyDescent="0.3">
      <c r="A46" s="139" t="s">
        <v>357</v>
      </c>
      <c r="B46" s="214"/>
    </row>
    <row r="47" spans="1:2" ht="29.25" thickBot="1" x14ac:dyDescent="0.3">
      <c r="A47" s="138" t="s">
        <v>360</v>
      </c>
      <c r="B47" s="215"/>
    </row>
    <row r="48" spans="1:2" ht="16.5" thickBot="1" x14ac:dyDescent="0.3">
      <c r="A48" s="140" t="s">
        <v>352</v>
      </c>
      <c r="B48" s="215"/>
    </row>
    <row r="49" spans="1:2" ht="16.5" thickBot="1" x14ac:dyDescent="0.3">
      <c r="A49" s="140" t="s">
        <v>361</v>
      </c>
      <c r="B49" s="215"/>
    </row>
    <row r="50" spans="1:2" ht="16.5" thickBot="1" x14ac:dyDescent="0.3">
      <c r="A50" s="140" t="s">
        <v>362</v>
      </c>
      <c r="B50" s="215"/>
    </row>
    <row r="51" spans="1:2" ht="16.5" thickBot="1" x14ac:dyDescent="0.3">
      <c r="A51" s="140" t="s">
        <v>363</v>
      </c>
      <c r="B51" s="215"/>
    </row>
    <row r="52" spans="1:2" ht="16.5" thickBot="1" x14ac:dyDescent="0.3">
      <c r="A52" s="136" t="s">
        <v>364</v>
      </c>
      <c r="B52" s="216"/>
    </row>
    <row r="53" spans="1:2" ht="16.5" thickBot="1" x14ac:dyDescent="0.3">
      <c r="A53" s="136" t="s">
        <v>365</v>
      </c>
      <c r="B53" s="216"/>
    </row>
    <row r="54" spans="1:2" ht="16.5" thickBot="1" x14ac:dyDescent="0.3">
      <c r="A54" s="136" t="s">
        <v>366</v>
      </c>
      <c r="B54" s="216"/>
    </row>
    <row r="55" spans="1:2" ht="16.5" thickBot="1" x14ac:dyDescent="0.3">
      <c r="A55" s="137" t="s">
        <v>367</v>
      </c>
      <c r="B55" s="217"/>
    </row>
    <row r="56" spans="1:2" ht="15.75" customHeight="1" x14ac:dyDescent="0.25">
      <c r="A56" s="138" t="s">
        <v>368</v>
      </c>
      <c r="B56" s="424" t="s">
        <v>502</v>
      </c>
    </row>
    <row r="57" spans="1:2" x14ac:dyDescent="0.25">
      <c r="A57" s="141" t="s">
        <v>369</v>
      </c>
      <c r="B57" s="424"/>
    </row>
    <row r="58" spans="1:2" x14ac:dyDescent="0.25">
      <c r="A58" s="141" t="s">
        <v>370</v>
      </c>
      <c r="B58" s="424"/>
    </row>
    <row r="59" spans="1:2" x14ac:dyDescent="0.25">
      <c r="A59" s="141" t="s">
        <v>371</v>
      </c>
      <c r="B59" s="424"/>
    </row>
    <row r="60" spans="1:2" x14ac:dyDescent="0.25">
      <c r="A60" s="141" t="s">
        <v>372</v>
      </c>
      <c r="B60" s="424"/>
    </row>
    <row r="61" spans="1:2" ht="16.5" thickBot="1" x14ac:dyDescent="0.3">
      <c r="A61" s="142" t="s">
        <v>373</v>
      </c>
      <c r="B61" s="424"/>
    </row>
    <row r="62" spans="1:2" ht="30.75" thickBot="1" x14ac:dyDescent="0.3">
      <c r="A62" s="140" t="s">
        <v>374</v>
      </c>
      <c r="B62" s="207"/>
    </row>
    <row r="63" spans="1:2" ht="29.25" thickBot="1" x14ac:dyDescent="0.3">
      <c r="A63" s="136" t="s">
        <v>375</v>
      </c>
      <c r="B63" s="214"/>
    </row>
    <row r="64" spans="1:2" ht="16.5" thickBot="1" x14ac:dyDescent="0.3">
      <c r="A64" s="140" t="s">
        <v>352</v>
      </c>
      <c r="B64" s="218"/>
    </row>
    <row r="65" spans="1:2" ht="16.5" thickBot="1" x14ac:dyDescent="0.3">
      <c r="A65" s="140" t="s">
        <v>376</v>
      </c>
      <c r="B65" s="214"/>
    </row>
    <row r="66" spans="1:2" ht="16.5" thickBot="1" x14ac:dyDescent="0.3">
      <c r="A66" s="140" t="s">
        <v>377</v>
      </c>
      <c r="B66" s="218"/>
    </row>
    <row r="67" spans="1:2" ht="16.5" thickBot="1" x14ac:dyDescent="0.3">
      <c r="A67" s="145" t="s">
        <v>378</v>
      </c>
      <c r="B67" s="206" t="s">
        <v>509</v>
      </c>
    </row>
    <row r="68" spans="1:2" ht="16.5" thickBot="1" x14ac:dyDescent="0.3">
      <c r="A68" s="136" t="s">
        <v>379</v>
      </c>
      <c r="B68" s="216"/>
    </row>
    <row r="69" spans="1:2" ht="16.5" thickBot="1" x14ac:dyDescent="0.3">
      <c r="A69" s="141" t="s">
        <v>380</v>
      </c>
      <c r="B69" s="218"/>
    </row>
    <row r="70" spans="1:2" ht="16.5" thickBot="1" x14ac:dyDescent="0.3">
      <c r="A70" s="141" t="s">
        <v>381</v>
      </c>
      <c r="B70" s="218"/>
    </row>
    <row r="71" spans="1:2" ht="16.5" thickBot="1" x14ac:dyDescent="0.3">
      <c r="A71" s="141" t="s">
        <v>382</v>
      </c>
      <c r="B71" s="218"/>
    </row>
    <row r="72" spans="1:2" ht="29.25" thickBot="1" x14ac:dyDescent="0.3">
      <c r="A72" s="146" t="s">
        <v>383</v>
      </c>
      <c r="B72" s="218" t="s">
        <v>503</v>
      </c>
    </row>
    <row r="73" spans="1:2" ht="28.5" customHeight="1" x14ac:dyDescent="0.25">
      <c r="A73" s="138" t="s">
        <v>384</v>
      </c>
      <c r="B73" s="419" t="s">
        <v>504</v>
      </c>
    </row>
    <row r="74" spans="1:2" x14ac:dyDescent="0.25">
      <c r="A74" s="141" t="s">
        <v>385</v>
      </c>
      <c r="B74" s="420"/>
    </row>
    <row r="75" spans="1:2" x14ac:dyDescent="0.25">
      <c r="A75" s="141" t="s">
        <v>386</v>
      </c>
      <c r="B75" s="420"/>
    </row>
    <row r="76" spans="1:2" x14ac:dyDescent="0.25">
      <c r="A76" s="141" t="s">
        <v>387</v>
      </c>
      <c r="B76" s="420"/>
    </row>
    <row r="77" spans="1:2" x14ac:dyDescent="0.25">
      <c r="A77" s="141" t="s">
        <v>388</v>
      </c>
      <c r="B77" s="420"/>
    </row>
    <row r="78" spans="1:2" ht="16.5" thickBot="1" x14ac:dyDescent="0.3">
      <c r="A78" s="147" t="s">
        <v>389</v>
      </c>
      <c r="B78" s="421"/>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2023-04-11T03:45:23Z</dcterms:modified>
</cp:coreProperties>
</file>